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2022'!$17:$18</definedName>
    <definedName name="_xlnm.Print_Area" localSheetId="0">'доходы 2022'!$A$1:$D$96</definedName>
  </definedNames>
  <calcPr calcId="125725"/>
</workbook>
</file>

<file path=xl/calcChain.xml><?xml version="1.0" encoding="utf-8"?>
<calcChain xmlns="http://schemas.openxmlformats.org/spreadsheetml/2006/main">
  <c r="C88" i="1"/>
  <c r="C86"/>
  <c r="C85" s="1"/>
  <c r="C81"/>
  <c r="C80" s="1"/>
  <c r="C48"/>
  <c r="C47" s="1"/>
  <c r="C54"/>
  <c r="C52" s="1"/>
  <c r="C38"/>
  <c r="C71"/>
  <c r="C69" s="1"/>
  <c r="C30"/>
  <c r="C21"/>
  <c r="C23"/>
  <c r="C26"/>
  <c r="C33"/>
  <c r="C41"/>
  <c r="C19" l="1"/>
  <c r="C45"/>
  <c r="C96" l="1"/>
</calcChain>
</file>

<file path=xl/sharedStrings.xml><?xml version="1.0" encoding="utf-8"?>
<sst xmlns="http://schemas.openxmlformats.org/spreadsheetml/2006/main" count="127" uniqueCount="117">
  <si>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</si>
  <si>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</si>
  <si>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</si>
  <si>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</si>
  <si>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</si>
  <si>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БЕЗВОЗМЕЗДНЫЕ ПОСТУПЛЕНИЯ</t>
  </si>
  <si>
    <t>НАЛОГИ НА ПРИБЫЛЬ, ДОХОДЫ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</si>
  <si>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</si>
  <si>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</si>
  <si>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</si>
  <si>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</si>
  <si>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</si>
  <si>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</si>
  <si>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1 08 00000 00 0000 000</t>
  </si>
  <si>
    <t>1 11 00000 00 0000 000</t>
  </si>
  <si>
    <t>1 11 05000 00 0000 120</t>
  </si>
  <si>
    <t>1 11 07000 00 0000 120</t>
  </si>
  <si>
    <t>1 14 00000 00 0000 000</t>
  </si>
  <si>
    <t>2 00 00000 00 0000 000</t>
  </si>
  <si>
    <t>Наименование доходов</t>
  </si>
  <si>
    <t>Код бюджетной классификации Российской Федерации</t>
  </si>
  <si>
    <t>1 11 09000 00 0000 120</t>
  </si>
  <si>
    <t>1 14 06000 00 0000 430</t>
  </si>
  <si>
    <t>ГОСУДАРСТВЕННАЯ ПОШЛИНА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</si>
  <si>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</si>
  <si>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</si>
  <si>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</si>
  <si>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</si>
  <si>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Всего доходов</t>
  </si>
  <si>
    <t>1 14 02000 00 0000 410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</si>
  <si>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</si>
  <si>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Сумма,
тыс. рублей </t>
  </si>
  <si>
    <t>субвенции бюджетам муниципальных районов на осуществление государственных полномочий в сфере охраны труда</t>
  </si>
  <si>
    <t xml:space="preserve">субвенции бюджетам муниципальных районов на осуществление государственных полномочий по созданию комиссий по делам несовершеннолетних и защите их прав </t>
  </si>
  <si>
    <t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</t>
  </si>
  <si>
    <t>2 02 03026 05 0000 151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</si>
  <si>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</si>
  <si>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</si>
  <si>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 том числе: 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</si>
  <si>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субвенции бюджетам муниципальных районов на обеспечение жилыми помещениями детей-сирот, детей, оставшихся под опекой (попечительством), не имеющих закрепленного жилого помещения</t>
  </si>
  <si>
    <t>субвенции бюджетам муниципальных районов на 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</si>
  <si>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субсидии бюджетам муниципальных районов на формирование доступной среды для инвалидов в муниципальных районах и городских округах Архангельской области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</si>
  <si>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</si>
  <si>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</si>
  <si>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НАЛОГИ НА ИМУЩЕСТВО</t>
  </si>
  <si>
    <t>1 06 00000 00 0000 000</t>
  </si>
  <si>
    <t>Налог на имущество физических лиц</t>
  </si>
  <si>
    <t>Земельный налог</t>
  </si>
  <si>
    <t>1 06 01000 00 0000 110</t>
  </si>
  <si>
    <t>1 06 06000 00 0000 110</t>
  </si>
  <si>
    <t>1 08 04000 01 0000 110</t>
  </si>
  <si>
    <t>мероприятия в сфере обеспечения пожарной безопасности, осуществляемые органами местного самоуправления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</si>
  <si>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</si>
  <si>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мероприятия в сфере молодежной политики</t>
  </si>
  <si>
    <t>из них: дотации бюджетам сельских поселений  на выравнивание бюджетной обеспеченности,в том числе:</t>
  </si>
  <si>
    <t>прочие субсидии бюджетам сельских поселений</t>
  </si>
  <si>
    <t>из них: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</si>
  <si>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государственных полномочий в сфере административных правонарушений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</si>
  <si>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</si>
  <si>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2 19 05000 10 0000 151</t>
  </si>
  <si>
    <t>ДОТАЦИИ БЮДЖЕТАМ БЮДЖЕТНОЙ СИСТЕМЫ РОССИЙСКОЙ ФЕДЕРАЦИИ</t>
  </si>
  <si>
    <t>за счет средств районного бюджета</t>
  </si>
  <si>
    <t>за счет средств областного бюджета</t>
  </si>
  <si>
    <t>СУБСИДИИ БЮДЖЕТАМ БЮДЖЕТНОЙ СИСТЕМЫ РОССИЙСКОЙ ФЕДЕРАЦИИ (МЕЖБЮДЖЕТНЫЕ ТРАНСФЕРТЫ)</t>
  </si>
  <si>
    <t>Повышение средней заработной платы работников муниципальных учреждений культуры в целях реализации Указа Президента РФ от 7 мая 2012 года №597 "О мероприятиях по реализации государственной социальной политики"</t>
  </si>
  <si>
    <t>СУБВЕНЦИИ БЮДЖЕТАМ СУБЪЕКТОВ РОССИЙСКОЙ ФЕДЕРАЦИИ И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</si>
  <si>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</si>
  <si>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</si>
  <si>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</si>
  <si>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из них: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</si>
  <si>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ОТ ОКАЗАНИЯ ПЛАТНЫХ УСЛУГ (РАБОТ) И КОМПЕНСАЦИИ ЗАТРАТ</t>
  </si>
  <si>
    <t>1 13 00000 00 0000 000</t>
  </si>
  <si>
    <t>Доходы, поступающие в порядке возмещения расходов, понесенных в связи сэксплуатацией имущества сельских поселений</t>
  </si>
  <si>
    <t>1 13 02000 00 0000 130</t>
  </si>
  <si>
    <t xml:space="preserve"> 2 02 25555 10 0000 151</t>
  </si>
  <si>
    <t>Развитие территориального общественного самоуправления Архангельской области</t>
  </si>
  <si>
    <t>Повышение средней заработной платы работников муниципальных учреждений культуры в целях реализации Указа Президента РФ от 07 мая 2012 года № 597 "О мероприятиях по реализации государственной социальной политики" (за счет средств районного бюджета)</t>
  </si>
  <si>
    <t>Развитие территориального общественного самоуправления Архангельской области (за счет средств районного бюджета)</t>
  </si>
  <si>
    <t>мероприятия в сфере культуры, искусства и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</si>
  <si>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L555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</si>
  <si>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S367</t>
  </si>
  <si>
    <t>поддержка муниципальных программ формирования современной городской среды 8052</t>
  </si>
  <si>
    <t>2 02 40014 10 0000 150</t>
  </si>
  <si>
    <t>2 02 40000 00 0000 150</t>
  </si>
  <si>
    <t>2 02 30024 10 0000 150</t>
  </si>
  <si>
    <t>2 02 35118 10 0000 150</t>
  </si>
  <si>
    <t>2 02 30000 00 0000 150</t>
  </si>
  <si>
    <t>2 02 15001 10 0000 150</t>
  </si>
  <si>
    <t>2 02 10000 00 0000 150</t>
  </si>
  <si>
    <t xml:space="preserve">      из них: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</si>
  <si>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 xml:space="preserve">                    "О местном бюджете на 2022 год"</t>
  </si>
  <si>
    <t>Прогнозируемое поступление доходов местного бюджета на 2022 год</t>
  </si>
  <si>
    <t>2 02 49999 10 0000 151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</si>
  <si>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</si>
  <si>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                                                  Приложение № 4</t>
  </si>
  <si>
    <t xml:space="preserve">                                                   Приложение № 1</t>
  </si>
  <si>
    <t>Прочие межбюджетные трансферты, передаваемые бюджетам сельских поселений</t>
  </si>
  <si>
    <t>2 02 49999 10 0000 150</t>
  </si>
  <si>
    <t xml:space="preserve"> </t>
  </si>
  <si>
    <t>2 02 20000 00 0000 150</t>
  </si>
  <si>
    <t>2 02 02077 05 0000 150</t>
  </si>
  <si>
    <t>2 02 29999 10 0000 150</t>
  </si>
  <si>
    <t>Субсидии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</si>
  <si>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</si>
  <si>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ПРОЧИЕ БЕЗВОЗМЕЗДНЫЕ ПОСТУПЛЕНИЯ</t>
  </si>
  <si>
    <t>Прочие безвозмездные поступления в бюджеты сельских поселений.</t>
  </si>
  <si>
    <t>2 07 00000 00 0000 000</t>
  </si>
  <si>
    <t>2 07 05000 10 0000 150</t>
  </si>
  <si>
    <t>2 07 05030 10 0000 150</t>
  </si>
  <si>
    <t xml:space="preserve">  Приложение № 1</t>
  </si>
  <si>
    <t>изменений в решение Совета депутатов "О местном бюджете на 2022 год"</t>
  </si>
  <si>
    <t xml:space="preserve"> изменений в решение Совета депутатов "О местном бюджете на 2022 год"</t>
  </si>
  <si>
    <t xml:space="preserve">                                            к решению Совета депутатов от 22.12.2021 года № 10</t>
  </si>
  <si>
    <t xml:space="preserve">                                            к решению Совета депутатов от 18.10.2022 года № 33 "О внесении</t>
  </si>
  <si>
    <t xml:space="preserve">                                            к решению Совета депутатов от 18.08.2022 года № 28 "О внесении</t>
  </si>
  <si>
    <t xml:space="preserve">                                            к решению Совета депутатов от 18.05.2022 года № 24  "О внесении</t>
  </si>
  <si>
    <t xml:space="preserve">                                            к решению Совета депутатов от 25.02.2022 года № 19 "О внесении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</si>
</sst>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8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1" fillId="0" borderId="0" xfId="0" applyFont="1" applyFill="1"/>
    <xf numFmtId="0" fontId="6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horizontal="left" vertical="center" wrapText="1" indent="1"/>
    </xf>
    <xf numFmtId="49" fontId="6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vertical="center"/>
    </xf>
    <xf numFmtId="0" fontId="0" fillId="0" borderId="0" xfId="0" applyFill="1"/>
    <xf numFmtId="0" fontId="2" fillId="0" borderId="3" xfId="0" applyFont="1" applyFill="1" applyBorder="1" applyAlignment="1">
      <alignment horizontal="left" vertical="center" wrapText="1" indent="1"/>
    </xf>
    <xf numFmtId="164" fontId="2" fillId="0" borderId="3" xfId="0" applyNumberFormat="1" applyFont="1" applyFill="1" applyBorder="1" applyAlignment="1">
      <alignment horizontal="left" vertical="center" indent="2" readingOrder="1"/>
    </xf>
    <xf numFmtId="164" fontId="2" fillId="0" borderId="2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wrapText="1" indent="2"/>
    </xf>
    <xf numFmtId="0" fontId="7" fillId="0" borderId="2" xfId="0" applyFont="1" applyFill="1" applyBorder="1" applyAlignment="1">
      <alignment horizontal="left" vertical="center" wrapText="1" indent="2"/>
    </xf>
    <xf numFmtId="49" fontId="7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 indent="1"/>
    </xf>
    <xf numFmtId="49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left" vertical="center" indent="2" readingOrder="1"/>
    </xf>
    <xf numFmtId="0" fontId="2" fillId="0" borderId="5" xfId="0" applyFont="1" applyFill="1" applyBorder="1" applyAlignment="1">
      <alignment horizontal="left" vertical="center" wrapText="1" indent="1"/>
    </xf>
    <xf numFmtId="49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left" vertical="center" indent="2" readingOrder="1"/>
    </xf>
    <xf numFmtId="0" fontId="2" fillId="0" borderId="1" xfId="0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 indent="2" readingOrder="1"/>
    </xf>
    <xf numFmtId="49" fontId="0" fillId="0" borderId="2" xfId="0" applyNumberForma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view="pageBreakPreview" zoomScale="120" zoomScaleNormal="75" zoomScaleSheetLayoutView="80" workbookViewId="0">
      <selection activeCell="G19" sqref="G19"/>
    </sheetView>
  </sheetViews>
  <sheetFormatPr defaultRowHeight="12.75"/>
  <cols>
    <col min="1" max="1" width="46.28515625" style="6" customWidth="1"/>
    <col min="2" max="2" width="23.5703125" style="6" customWidth="1"/>
    <col min="3" max="3" width="16.140625" style="6" customWidth="1"/>
    <col min="4" max="4" width="27.7109375" style="6" hidden="1" customWidth="1"/>
    <col min="5" max="16384" width="9.140625" style="6"/>
  </cols>
  <sheetData>
    <row r="1" spans="1:5" ht="12" customHeight="1">
      <c r="A1" s="44" t="s">
        <v>95</v>
      </c>
      <c r="B1" s="44"/>
      <c r="C1" s="44"/>
      <c r="D1" s="20"/>
      <c r="E1" s="5"/>
    </row>
    <row r="2" spans="1:5" ht="12" customHeight="1">
      <c r="A2" s="45" t="s">
        <v>113</v>
      </c>
      <c r="B2" s="45"/>
      <c r="C2" s="45"/>
      <c r="D2" s="20"/>
      <c r="E2" s="5"/>
    </row>
    <row r="3" spans="1:5" ht="12" customHeight="1">
      <c r="A3" s="45" t="s">
        <v>110</v>
      </c>
      <c r="B3" s="46"/>
      <c r="C3" s="46"/>
      <c r="D3" s="20"/>
      <c r="E3" s="5"/>
    </row>
    <row r="4" spans="1:5" ht="12" customHeight="1">
      <c r="A4" s="44" t="s">
        <v>109</v>
      </c>
      <c r="B4" s="44"/>
      <c r="C4" s="44"/>
      <c r="D4" s="44"/>
      <c r="E4" s="5"/>
    </row>
    <row r="5" spans="1:5" ht="12" customHeight="1">
      <c r="A5" s="45" t="s">
        <v>114</v>
      </c>
      <c r="B5" s="45"/>
      <c r="C5" s="45"/>
      <c r="D5" s="20"/>
      <c r="E5" s="5"/>
    </row>
    <row r="6" spans="1:5" ht="12" customHeight="1">
      <c r="A6" s="45" t="s">
        <v>111</v>
      </c>
      <c r="B6" s="46"/>
      <c r="C6" s="46"/>
      <c r="D6" s="20"/>
      <c r="E6" s="5"/>
    </row>
    <row r="7" spans="1:5" ht="12" customHeight="1">
      <c r="A7" s="44" t="s">
        <v>95</v>
      </c>
      <c r="B7" s="44"/>
      <c r="C7" s="44"/>
      <c r="D7" s="20"/>
      <c r="E7" s="5"/>
    </row>
    <row r="8" spans="1:5" ht="12" customHeight="1">
      <c r="A8" s="45" t="s">
        <v>115</v>
      </c>
      <c r="B8" s="45"/>
      <c r="C8" s="45"/>
      <c r="D8" s="20"/>
      <c r="E8" s="5"/>
    </row>
    <row r="9" spans="1:5" ht="12" customHeight="1">
      <c r="A9" s="45" t="s">
        <v>110</v>
      </c>
      <c r="B9" s="46"/>
      <c r="C9" s="46"/>
      <c r="D9" s="20"/>
      <c r="E9" s="5"/>
    </row>
    <row r="10" spans="1:5" ht="12" customHeight="1">
      <c r="A10" s="44" t="s">
        <v>95</v>
      </c>
      <c r="B10" s="44"/>
      <c r="C10" s="44"/>
      <c r="D10" s="20"/>
      <c r="E10" s="5"/>
    </row>
    <row r="11" spans="1:5" ht="12" customHeight="1">
      <c r="A11" s="45" t="s">
        <v>116</v>
      </c>
      <c r="B11" s="45"/>
      <c r="C11" s="45"/>
      <c r="D11" s="20"/>
      <c r="E11" s="5"/>
    </row>
    <row r="12" spans="1:5" ht="12" customHeight="1">
      <c r="A12" s="45" t="s">
        <v>110</v>
      </c>
      <c r="B12" s="46"/>
      <c r="C12" s="46"/>
      <c r="D12" s="20"/>
      <c r="E12" s="5"/>
    </row>
    <row r="13" spans="1:5" ht="12" customHeight="1">
      <c r="A13" s="44" t="s">
        <v>94</v>
      </c>
      <c r="B13" s="44"/>
      <c r="C13" s="44"/>
      <c r="D13" s="20"/>
      <c r="E13" s="5"/>
    </row>
    <row r="14" spans="1:5">
      <c r="A14" s="45" t="s">
        <v>112</v>
      </c>
      <c r="B14" s="45"/>
      <c r="C14" s="45"/>
      <c r="D14" s="20"/>
      <c r="E14" s="5"/>
    </row>
    <row r="15" spans="1:5" ht="12.75" customHeight="1">
      <c r="A15" s="44" t="s">
        <v>90</v>
      </c>
      <c r="B15" s="44"/>
      <c r="C15" s="44"/>
      <c r="D15" s="20"/>
      <c r="E15" s="5"/>
    </row>
    <row r="16" spans="1:5" ht="32.25" customHeight="1">
      <c r="A16" s="47" t="s">
        <v>91</v>
      </c>
      <c r="B16" s="47"/>
      <c r="C16" s="47"/>
    </row>
    <row r="17" spans="1:3" ht="42.75" customHeight="1">
      <c r="A17" s="1" t="s">
        <v>19</v>
      </c>
      <c r="B17" s="1" t="s">
        <v>20</v>
      </c>
      <c r="C17" s="18" t="s">
        <v>31</v>
      </c>
    </row>
    <row r="18" spans="1:3">
      <c r="A18" s="2">
        <v>1</v>
      </c>
      <c r="B18" s="2">
        <v>2</v>
      </c>
      <c r="C18" s="19">
        <v>3</v>
      </c>
    </row>
    <row r="19" spans="1:3" ht="21" customHeight="1">
      <c r="A19" s="8" t="s">
        <v>24</v>
      </c>
      <c r="B19" s="9" t="s">
        <v>8</v>
      </c>
      <c r="C19" s="10">
        <f>C21+C26+C30+C33+C38</f>
        <v>2704.3999999999996</v>
      </c>
    </row>
    <row r="20" spans="1:3">
      <c r="A20" s="8"/>
      <c r="B20" s="9"/>
      <c r="C20" s="11"/>
    </row>
    <row r="21" spans="1:3" ht="16.5" customHeight="1">
      <c r="A21" s="12" t="s">
        <v>6</v>
      </c>
      <c r="B21" s="13" t="s">
        <v>9</v>
      </c>
      <c r="C21" s="11">
        <f>C22</f>
        <v>1340</v>
      </c>
    </row>
    <row r="22" spans="1:3" ht="18" customHeight="1">
      <c r="A22" s="14" t="s">
        <v>0</v>
      </c>
      <c r="B22" s="13" t="s">
        <v>10</v>
      </c>
      <c r="C22" s="11">
        <v>1340</v>
      </c>
    </row>
    <row r="23" spans="1:3" ht="41.25" hidden="1" customHeight="1">
      <c r="A23" s="21" t="s">
        <v>1</v>
      </c>
      <c r="B23" s="13" t="s">
        <v>11</v>
      </c>
      <c r="C23" s="11">
        <f>C24</f>
        <v>0</v>
      </c>
    </row>
    <row r="24" spans="1:3" ht="41.25" hidden="1" customHeight="1">
      <c r="A24" s="14" t="s">
        <v>2</v>
      </c>
      <c r="B24" s="13" t="s">
        <v>12</v>
      </c>
      <c r="C24" s="11"/>
    </row>
    <row r="25" spans="1:3" hidden="1">
      <c r="A25" s="14"/>
      <c r="B25" s="13"/>
      <c r="C25" s="11"/>
    </row>
    <row r="26" spans="1:3" ht="18" customHeight="1">
      <c r="A26" s="21" t="s">
        <v>44</v>
      </c>
      <c r="B26" s="13" t="s">
        <v>45</v>
      </c>
      <c r="C26" s="11">
        <f>C27+C28</f>
        <v>492</v>
      </c>
    </row>
    <row r="27" spans="1:3" ht="19.5" customHeight="1">
      <c r="A27" s="14" t="s">
        <v>46</v>
      </c>
      <c r="B27" s="13" t="s">
        <v>48</v>
      </c>
      <c r="C27" s="11">
        <v>335</v>
      </c>
    </row>
    <row r="28" spans="1:3" ht="18" customHeight="1">
      <c r="A28" s="14" t="s">
        <v>47</v>
      </c>
      <c r="B28" s="13" t="s">
        <v>49</v>
      </c>
      <c r="C28" s="11">
        <v>157</v>
      </c>
    </row>
    <row r="29" spans="1:3" hidden="1">
      <c r="A29" s="14"/>
      <c r="B29" s="13"/>
      <c r="C29" s="11"/>
    </row>
    <row r="30" spans="1:3" ht="16.5" customHeight="1">
      <c r="A30" s="21" t="s">
        <v>23</v>
      </c>
      <c r="B30" s="13" t="s">
        <v>13</v>
      </c>
      <c r="C30" s="11">
        <f>C31</f>
        <v>11</v>
      </c>
    </row>
    <row r="31" spans="1:3" ht="111" customHeight="1">
      <c r="A31" s="14" t="s">
        <v>52</v>
      </c>
      <c r="B31" s="13" t="s">
        <v>50</v>
      </c>
      <c r="C31" s="11">
        <v>11</v>
      </c>
    </row>
    <row r="32" spans="1:3">
      <c r="A32" s="14"/>
      <c r="B32" s="13"/>
      <c r="C32" s="11"/>
    </row>
    <row r="33" spans="1:3" ht="42.75" customHeight="1">
      <c r="A33" s="12" t="s">
        <v>3</v>
      </c>
      <c r="B33" s="13" t="s">
        <v>14</v>
      </c>
      <c r="C33" s="11">
        <f>SUM(C34:C36)</f>
        <v>680.7</v>
      </c>
    </row>
    <row r="34" spans="1:3" ht="89.25" hidden="1" customHeight="1">
      <c r="A34" s="14" t="s">
        <v>25</v>
      </c>
      <c r="B34" s="13" t="s">
        <v>15</v>
      </c>
      <c r="C34" s="11"/>
    </row>
    <row r="35" spans="1:3" ht="29.25" hidden="1" customHeight="1">
      <c r="A35" s="14" t="s">
        <v>4</v>
      </c>
      <c r="B35" s="13" t="s">
        <v>16</v>
      </c>
      <c r="C35" s="11"/>
    </row>
    <row r="36" spans="1:3" ht="91.5" customHeight="1">
      <c r="A36" s="14" t="s">
        <v>26</v>
      </c>
      <c r="B36" s="13" t="s">
        <v>21</v>
      </c>
      <c r="C36" s="11">
        <v>680.7</v>
      </c>
    </row>
    <row r="37" spans="1:3" hidden="1">
      <c r="A37" s="14"/>
      <c r="B37" s="13"/>
      <c r="C37" s="11"/>
    </row>
    <row r="38" spans="1:3" ht="25.5">
      <c r="A38" s="14" t="s">
        <v>70</v>
      </c>
      <c r="B38" s="13" t="s">
        <v>71</v>
      </c>
      <c r="C38" s="11">
        <f>C39</f>
        <v>180.7</v>
      </c>
    </row>
    <row r="39" spans="1:3" ht="38.25">
      <c r="A39" s="14" t="s">
        <v>72</v>
      </c>
      <c r="B39" s="13" t="s">
        <v>73</v>
      </c>
      <c r="C39" s="11">
        <v>180.7</v>
      </c>
    </row>
    <row r="40" spans="1:3" hidden="1">
      <c r="A40" s="14"/>
      <c r="B40" s="13"/>
      <c r="C40" s="11"/>
    </row>
    <row r="41" spans="1:3" ht="33" hidden="1" customHeight="1">
      <c r="A41" s="21" t="s">
        <v>7</v>
      </c>
      <c r="B41" s="13" t="s">
        <v>17</v>
      </c>
      <c r="C41" s="11">
        <f>C42+C43</f>
        <v>0</v>
      </c>
    </row>
    <row r="42" spans="1:3" ht="79.5" hidden="1" customHeight="1">
      <c r="A42" s="14" t="s">
        <v>30</v>
      </c>
      <c r="B42" s="13" t="s">
        <v>29</v>
      </c>
      <c r="C42" s="11"/>
    </row>
    <row r="43" spans="1:3" ht="56.25" hidden="1" customHeight="1">
      <c r="A43" s="14" t="s">
        <v>27</v>
      </c>
      <c r="B43" s="13" t="s">
        <v>22</v>
      </c>
      <c r="C43" s="11"/>
    </row>
    <row r="44" spans="1:3" hidden="1">
      <c r="A44" s="14"/>
      <c r="B44" s="13"/>
      <c r="C44" s="11"/>
    </row>
    <row r="45" spans="1:3" ht="21.75" customHeight="1">
      <c r="A45" s="8" t="s">
        <v>5</v>
      </c>
      <c r="B45" s="9" t="s">
        <v>18</v>
      </c>
      <c r="C45" s="10">
        <f>C47+C52+C69+C80+C85+C88</f>
        <v>11304.800000000001</v>
      </c>
    </row>
    <row r="46" spans="1:3">
      <c r="A46" s="12"/>
      <c r="B46" s="13"/>
      <c r="C46" s="11"/>
    </row>
    <row r="47" spans="1:3" ht="33" customHeight="1">
      <c r="A47" s="12" t="s">
        <v>60</v>
      </c>
      <c r="B47" s="13" t="s">
        <v>88</v>
      </c>
      <c r="C47" s="26">
        <f>C48</f>
        <v>414.5</v>
      </c>
    </row>
    <row r="48" spans="1:3" ht="38.25" customHeight="1">
      <c r="A48" s="15" t="s">
        <v>54</v>
      </c>
      <c r="B48" s="13" t="s">
        <v>87</v>
      </c>
      <c r="C48" s="11">
        <f>C50+C49</f>
        <v>414.5</v>
      </c>
    </row>
    <row r="49" spans="1:3" ht="15" hidden="1" customHeight="1">
      <c r="A49" s="15" t="s">
        <v>61</v>
      </c>
      <c r="B49" s="13"/>
      <c r="C49" s="11">
        <v>0</v>
      </c>
    </row>
    <row r="50" spans="1:3">
      <c r="A50" s="15" t="s">
        <v>62</v>
      </c>
      <c r="B50" s="13"/>
      <c r="C50" s="11">
        <v>414.5</v>
      </c>
    </row>
    <row r="51" spans="1:3" hidden="1">
      <c r="A51" s="15"/>
      <c r="B51" s="13"/>
      <c r="C51" s="11"/>
    </row>
    <row r="52" spans="1:3" ht="38.25">
      <c r="A52" s="15" t="s">
        <v>63</v>
      </c>
      <c r="B52" s="13" t="s">
        <v>99</v>
      </c>
      <c r="C52" s="11">
        <f>C54+C64</f>
        <v>981.30000000000007</v>
      </c>
    </row>
    <row r="53" spans="1:3" ht="42.75" hidden="1" customHeight="1">
      <c r="A53" s="15" t="s">
        <v>42</v>
      </c>
      <c r="B53" s="13" t="s">
        <v>100</v>
      </c>
      <c r="C53" s="11"/>
    </row>
    <row r="54" spans="1:3" ht="18.75" customHeight="1">
      <c r="A54" s="15" t="s">
        <v>55</v>
      </c>
      <c r="B54" s="13" t="s">
        <v>101</v>
      </c>
      <c r="C54" s="11">
        <f>SUM(C55:C63)</f>
        <v>663.80000000000007</v>
      </c>
    </row>
    <row r="55" spans="1:3" ht="51" customHeight="1">
      <c r="A55" s="15" t="s">
        <v>103</v>
      </c>
      <c r="B55" s="13"/>
      <c r="C55" s="11">
        <v>45.8</v>
      </c>
    </row>
    <row r="56" spans="1:3" ht="75" customHeight="1">
      <c r="A56" s="28" t="s">
        <v>64</v>
      </c>
      <c r="B56" s="13"/>
      <c r="C56" s="11">
        <v>222.3</v>
      </c>
    </row>
    <row r="57" spans="1:3" ht="61.5" customHeight="1">
      <c r="A57" s="28" t="s">
        <v>102</v>
      </c>
      <c r="B57" s="13"/>
      <c r="C57" s="11">
        <v>354.1</v>
      </c>
    </row>
    <row r="58" spans="1:3" ht="36.75" hidden="1" customHeight="1">
      <c r="A58" s="28" t="s">
        <v>75</v>
      </c>
      <c r="B58" s="13"/>
      <c r="C58" s="11">
        <v>0</v>
      </c>
    </row>
    <row r="59" spans="1:3" ht="88.5" hidden="1" customHeight="1">
      <c r="A59" s="28" t="s">
        <v>76</v>
      </c>
      <c r="B59" s="13"/>
      <c r="C59" s="11">
        <v>0</v>
      </c>
    </row>
    <row r="60" spans="1:3" ht="36.75" customHeight="1">
      <c r="A60" s="28" t="s">
        <v>51</v>
      </c>
      <c r="B60" s="13"/>
      <c r="C60" s="11">
        <v>41.6</v>
      </c>
    </row>
    <row r="61" spans="1:3" ht="66" hidden="1" customHeight="1">
      <c r="A61" s="28" t="s">
        <v>79</v>
      </c>
      <c r="B61" s="13"/>
      <c r="C61" s="11">
        <v>0</v>
      </c>
    </row>
    <row r="62" spans="1:3" ht="63" hidden="1" customHeight="1">
      <c r="A62" s="28" t="s">
        <v>80</v>
      </c>
      <c r="B62" s="13"/>
      <c r="C62" s="11">
        <v>0</v>
      </c>
    </row>
    <row r="63" spans="1:3" ht="36.75" hidden="1" customHeight="1">
      <c r="A63" s="28" t="s">
        <v>77</v>
      </c>
      <c r="B63" s="13"/>
      <c r="C63" s="11">
        <v>0</v>
      </c>
    </row>
    <row r="64" spans="1:3" ht="57.75" customHeight="1">
      <c r="A64" s="15" t="s">
        <v>93</v>
      </c>
      <c r="B64" s="13" t="s">
        <v>74</v>
      </c>
      <c r="C64" s="11">
        <v>317.5</v>
      </c>
    </row>
    <row r="65" spans="1:4" ht="38.25" hidden="1" customHeight="1">
      <c r="A65" s="28" t="s">
        <v>51</v>
      </c>
      <c r="B65" s="29"/>
      <c r="C65" s="11">
        <v>0</v>
      </c>
    </row>
    <row r="66" spans="1:4" ht="60" hidden="1" customHeight="1">
      <c r="A66" s="28" t="s">
        <v>41</v>
      </c>
      <c r="B66" s="29"/>
      <c r="C66" s="11"/>
    </row>
    <row r="67" spans="1:4" ht="130.5" hidden="1" customHeight="1">
      <c r="A67" s="28" t="s">
        <v>43</v>
      </c>
      <c r="B67" s="29"/>
      <c r="C67" s="11"/>
    </row>
    <row r="68" spans="1:4" ht="15.75" hidden="1" customHeight="1">
      <c r="A68" s="28" t="s">
        <v>53</v>
      </c>
      <c r="B68" s="29"/>
      <c r="C68" s="11" t="s">
        <v>98</v>
      </c>
    </row>
    <row r="69" spans="1:4" ht="39.75" customHeight="1">
      <c r="A69" s="16" t="s">
        <v>65</v>
      </c>
      <c r="B69" s="39" t="s">
        <v>86</v>
      </c>
      <c r="C69" s="11">
        <f>C70+C71</f>
        <v>662.9</v>
      </c>
    </row>
    <row r="70" spans="1:4" ht="63.75" customHeight="1">
      <c r="A70" s="16" t="s">
        <v>56</v>
      </c>
      <c r="B70" s="13" t="s">
        <v>85</v>
      </c>
      <c r="C70" s="11">
        <v>575.4</v>
      </c>
    </row>
    <row r="71" spans="1:4" ht="37.5" customHeight="1">
      <c r="A71" s="14" t="s">
        <v>66</v>
      </c>
      <c r="B71" s="13" t="s">
        <v>84</v>
      </c>
      <c r="C71" s="11">
        <f>C79</f>
        <v>87.5</v>
      </c>
      <c r="D71" s="23"/>
    </row>
    <row r="72" spans="1:4" ht="81" hidden="1" customHeight="1">
      <c r="A72" s="15" t="s">
        <v>38</v>
      </c>
      <c r="B72" s="13"/>
      <c r="C72" s="11"/>
    </row>
    <row r="73" spans="1:4" ht="42.75" hidden="1" customHeight="1">
      <c r="A73" s="15" t="s">
        <v>32</v>
      </c>
      <c r="B73" s="13"/>
      <c r="C73" s="11"/>
    </row>
    <row r="74" spans="1:4" ht="54" hidden="1" customHeight="1">
      <c r="A74" s="15" t="s">
        <v>33</v>
      </c>
      <c r="B74" s="13"/>
      <c r="C74" s="11"/>
    </row>
    <row r="75" spans="1:4" ht="54" hidden="1" customHeight="1">
      <c r="A75" s="15" t="s">
        <v>34</v>
      </c>
      <c r="B75" s="13"/>
      <c r="C75" s="11"/>
    </row>
    <row r="76" spans="1:4" ht="45" hidden="1" customHeight="1">
      <c r="A76" s="15" t="s">
        <v>57</v>
      </c>
      <c r="B76" s="13"/>
      <c r="C76" s="11"/>
    </row>
    <row r="77" spans="1:4" ht="95.25" hidden="1" customHeight="1">
      <c r="A77" s="15" t="s">
        <v>40</v>
      </c>
      <c r="B77" s="13"/>
      <c r="C77" s="11"/>
    </row>
    <row r="78" spans="1:4" ht="63.75" hidden="1">
      <c r="A78" s="15" t="s">
        <v>39</v>
      </c>
      <c r="B78" s="13" t="s">
        <v>35</v>
      </c>
      <c r="C78" s="11"/>
    </row>
    <row r="79" spans="1:4" ht="25.5">
      <c r="A79" s="27" t="s">
        <v>67</v>
      </c>
      <c r="B79" s="13"/>
      <c r="C79" s="22">
        <v>87.5</v>
      </c>
    </row>
    <row r="80" spans="1:4" ht="17.25" customHeight="1">
      <c r="A80" s="24" t="s">
        <v>68</v>
      </c>
      <c r="B80" s="13" t="s">
        <v>83</v>
      </c>
      <c r="C80" s="22">
        <f>C81+C84+C83</f>
        <v>9201.7999999999993</v>
      </c>
    </row>
    <row r="81" spans="1:3" ht="84.75" customHeight="1">
      <c r="A81" s="24" t="s">
        <v>69</v>
      </c>
      <c r="B81" s="13" t="s">
        <v>82</v>
      </c>
      <c r="C81" s="22">
        <f>C82+C90</f>
        <v>504.8</v>
      </c>
    </row>
    <row r="82" spans="1:3" ht="81" customHeight="1">
      <c r="A82" s="41" t="s">
        <v>89</v>
      </c>
      <c r="B82" s="13"/>
      <c r="C82" s="22">
        <v>504.8</v>
      </c>
    </row>
    <row r="83" spans="1:3" ht="43.5" customHeight="1">
      <c r="A83" s="40" t="s">
        <v>96</v>
      </c>
      <c r="B83" s="13" t="s">
        <v>97</v>
      </c>
      <c r="C83" s="22">
        <v>8442</v>
      </c>
    </row>
    <row r="84" spans="1:3" ht="40.5" customHeight="1">
      <c r="A84" s="40" t="s">
        <v>75</v>
      </c>
      <c r="B84" s="13" t="s">
        <v>98</v>
      </c>
      <c r="C84" s="22">
        <v>255</v>
      </c>
    </row>
    <row r="85" spans="1:3" ht="40.5" customHeight="1">
      <c r="A85" s="42" t="s">
        <v>104</v>
      </c>
      <c r="B85" s="13" t="s">
        <v>106</v>
      </c>
      <c r="C85" s="43">
        <f>C86</f>
        <v>44.7</v>
      </c>
    </row>
    <row r="86" spans="1:3" ht="40.5" customHeight="1">
      <c r="A86" s="42" t="s">
        <v>105</v>
      </c>
      <c r="B86" s="13" t="s">
        <v>107</v>
      </c>
      <c r="C86" s="43">
        <f>C87</f>
        <v>44.7</v>
      </c>
    </row>
    <row r="87" spans="1:3" ht="40.5" customHeight="1">
      <c r="A87" s="42" t="s">
        <v>105</v>
      </c>
      <c r="B87" s="13" t="s">
        <v>108</v>
      </c>
      <c r="C87" s="43">
        <v>44.7</v>
      </c>
    </row>
    <row r="88" spans="1:3" ht="51">
      <c r="A88" s="30" t="s">
        <v>36</v>
      </c>
      <c r="B88" s="17" t="s">
        <v>37</v>
      </c>
      <c r="C88" s="32">
        <f>C89</f>
        <v>-0.4</v>
      </c>
    </row>
    <row r="89" spans="1:3" ht="51">
      <c r="A89" s="24" t="s">
        <v>58</v>
      </c>
      <c r="B89" s="13" t="s">
        <v>59</v>
      </c>
      <c r="C89" s="25">
        <v>-0.4</v>
      </c>
    </row>
    <row r="90" spans="1:3" ht="38.25" hidden="1">
      <c r="A90" s="33" t="s">
        <v>81</v>
      </c>
      <c r="B90" s="34" t="s">
        <v>92</v>
      </c>
      <c r="C90" s="35">
        <v>0</v>
      </c>
    </row>
    <row r="91" spans="1:3" ht="25.5" hidden="1">
      <c r="A91" s="33" t="s">
        <v>78</v>
      </c>
      <c r="B91" s="34"/>
      <c r="C91" s="35">
        <v>0</v>
      </c>
    </row>
    <row r="92" spans="1:3" hidden="1">
      <c r="A92" s="36"/>
      <c r="B92" s="37"/>
      <c r="C92" s="38"/>
    </row>
    <row r="93" spans="1:3" ht="38.25" hidden="1">
      <c r="A93" s="36" t="s">
        <v>51</v>
      </c>
      <c r="B93" s="37"/>
      <c r="C93" s="38">
        <v>0</v>
      </c>
    </row>
    <row r="94" spans="1:3" hidden="1">
      <c r="A94" s="36" t="s">
        <v>53</v>
      </c>
      <c r="B94" s="37"/>
      <c r="C94" s="38">
        <v>0</v>
      </c>
    </row>
    <row r="95" spans="1:3" hidden="1">
      <c r="A95" s="30"/>
      <c r="B95" s="31"/>
      <c r="C95" s="32"/>
    </row>
    <row r="96" spans="1:3">
      <c r="A96" s="7" t="s">
        <v>28</v>
      </c>
      <c r="B96" s="3"/>
      <c r="C96" s="4">
        <f>C19+C45</f>
        <v>14009.2</v>
      </c>
    </row>
  </sheetData>
  <mergeCells count="16">
    <mergeCell ref="A8:C8"/>
    <mergeCell ref="A10:C10"/>
    <mergeCell ref="A11:C11"/>
    <mergeCell ref="A12:C12"/>
    <mergeCell ref="A16:C16"/>
    <mergeCell ref="A9:C9"/>
    <mergeCell ref="A13:C13"/>
    <mergeCell ref="A14:C14"/>
    <mergeCell ref="A15:C15"/>
    <mergeCell ref="A1:C1"/>
    <mergeCell ref="A4:D4"/>
    <mergeCell ref="A5:C5"/>
    <mergeCell ref="A6:C6"/>
    <mergeCell ref="A7:C7"/>
    <mergeCell ref="A2:C2"/>
    <mergeCell ref="A3:C3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8" firstPageNumber="44" fitToWidth="0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admin</cp:lastModifiedBy>
  <cp:lastPrinted>2022-10-21T07:40:55Z</cp:lastPrinted>
  <dcterms:created xsi:type="dcterms:W3CDTF">2004-09-13T07:20:24Z</dcterms:created>
  <dcterms:modified xsi:type="dcterms:W3CDTF">2022-10-21T08:06:02Z</dcterms:modified>
</cp:coreProperties>
</file>